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F09827A0-C07B-48D7-95EC-AD333B016B4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estations forfaitaires" sheetId="1" r:id="rId1"/>
    <sheet name="Prestations à bon de commande" sheetId="4" r:id="rId2"/>
  </sheets>
  <definedNames>
    <definedName name="_xlnm._FilterDatabase" localSheetId="0" hidden="1">'Prestations forfaitaires'!$A$5:$AC$16</definedName>
    <definedName name="_xlnm.Print_Titles" localSheetId="0">'Prestations forfaitaires'!$5:$5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17" i="1" l="1"/>
  <c r="AA17" i="1"/>
  <c r="Y17" i="1"/>
  <c r="X17" i="1"/>
</calcChain>
</file>

<file path=xl/sharedStrings.xml><?xml version="1.0" encoding="utf-8"?>
<sst xmlns="http://schemas.openxmlformats.org/spreadsheetml/2006/main" count="229" uniqueCount="180">
  <si>
    <t>IEN Pantin</t>
  </si>
  <si>
    <t>IEN Montreuil</t>
  </si>
  <si>
    <t>IEN Noisy-le-Grand</t>
  </si>
  <si>
    <t>NOM du contact 
pour le site</t>
  </si>
  <si>
    <t>oui</t>
  </si>
  <si>
    <t>120 m²</t>
  </si>
  <si>
    <t>salon 25 m2</t>
  </si>
  <si>
    <t>cuisine 12 m2</t>
  </si>
  <si>
    <t>80 m2 bois</t>
  </si>
  <si>
    <t>1 très  grand</t>
  </si>
  <si>
    <t>34 m2</t>
  </si>
  <si>
    <t>Situé au 2eme étage</t>
  </si>
  <si>
    <t>non</t>
  </si>
  <si>
    <t>2 toilettes de 4m2</t>
  </si>
  <si>
    <t>100 m2</t>
  </si>
  <si>
    <t>8 m2</t>
  </si>
  <si>
    <t>rdc et étage</t>
  </si>
  <si>
    <t>1 très grand</t>
  </si>
  <si>
    <t>2 toilettes</t>
  </si>
  <si>
    <t>60 m2</t>
  </si>
  <si>
    <t>1 cuisine</t>
  </si>
  <si>
    <t>1 débarras/1 dégagement</t>
  </si>
  <si>
    <t>3 niveaux sans assenceur</t>
  </si>
  <si>
    <t>1 toilette de 10m2</t>
  </si>
  <si>
    <t>69 m2</t>
  </si>
  <si>
    <t>1 réserve</t>
  </si>
  <si>
    <t>IEN Livry-Gargan</t>
  </si>
  <si>
    <t>65 m2 env.</t>
  </si>
  <si>
    <t>10 m2</t>
  </si>
  <si>
    <t>Façade du CIO complètement vitrée</t>
  </si>
  <si>
    <t>18 m²</t>
  </si>
  <si>
    <t>12 m²</t>
  </si>
  <si>
    <t>20 m²</t>
  </si>
  <si>
    <t>4 m²</t>
  </si>
  <si>
    <t>2 Sanitaires</t>
  </si>
  <si>
    <t>40 m2 dont sanitaires, hall et escalier</t>
  </si>
  <si>
    <t>plancher bois 58m2</t>
  </si>
  <si>
    <t>environ 155,40 m2 *</t>
  </si>
  <si>
    <t xml:space="preserve">bâtiment sur 2 niveaux
</t>
  </si>
  <si>
    <t>15 m2</t>
  </si>
  <si>
    <t xml:space="preserve">Département </t>
  </si>
  <si>
    <t>Site</t>
  </si>
  <si>
    <t>Adresse</t>
  </si>
  <si>
    <t>Téléphone du contact</t>
  </si>
  <si>
    <t>2 fois par semaine</t>
  </si>
  <si>
    <t>41 Rue Delizy 93500 PANTIN</t>
  </si>
  <si>
    <t>CIO Pantin</t>
  </si>
  <si>
    <t>21 avenue Walwein 93100 MONTREUIL</t>
  </si>
  <si>
    <t>CIO Montreuil</t>
  </si>
  <si>
    <t>134 la Piazza Mont d'Est 93160 NOISY LE GRAND</t>
  </si>
  <si>
    <t>CIO Noisy le Grand</t>
  </si>
  <si>
    <t>16 rue des Carrouges 93130 NOISY LE SEC</t>
  </si>
  <si>
    <t>CIO Noisy le Sec</t>
  </si>
  <si>
    <t>1bis, boulevard Gagarine 93390 CLICHY SOUS BOIS</t>
  </si>
  <si>
    <t>CIO Clichy sous bois</t>
  </si>
  <si>
    <t>CIO Gagny</t>
  </si>
  <si>
    <t>68, rue du Chemin de fer 93220 GAGNY</t>
  </si>
  <si>
    <t>17, rue Auguste Polissard 93140 BONDY</t>
  </si>
  <si>
    <t>CIO Bondy</t>
  </si>
  <si>
    <t>300 m2</t>
  </si>
  <si>
    <t>200 m2</t>
  </si>
  <si>
    <t>380 m2</t>
  </si>
  <si>
    <t>350 m2</t>
  </si>
  <si>
    <t>325 m2</t>
  </si>
  <si>
    <t>240 m2</t>
  </si>
  <si>
    <t>120 m2</t>
  </si>
  <si>
    <t>135 m² rdc</t>
  </si>
  <si>
    <t>160,61 m2</t>
  </si>
  <si>
    <t>139,36 m2</t>
  </si>
  <si>
    <t>224 m2</t>
  </si>
  <si>
    <t>232,65 m2</t>
  </si>
  <si>
    <t>67,62 m2</t>
  </si>
  <si>
    <t>150 m²</t>
  </si>
  <si>
    <t>180 m2</t>
  </si>
  <si>
    <t>102 m2</t>
  </si>
  <si>
    <t>250 m2</t>
  </si>
  <si>
    <t>25 m2</t>
  </si>
  <si>
    <t>332  m2</t>
  </si>
  <si>
    <t>117 m2</t>
  </si>
  <si>
    <t>2X 3 m2</t>
  </si>
  <si>
    <t>1 de 12 m2</t>
  </si>
  <si>
    <t>23,03 m2</t>
  </si>
  <si>
    <t>22,52 m2</t>
  </si>
  <si>
    <t>14,82 m2</t>
  </si>
  <si>
    <t>40 m²</t>
  </si>
  <si>
    <t>Lino très fragile et salissant.
Les toilettes sales et le local d'entretien très sale.</t>
  </si>
  <si>
    <t>9,7 m2</t>
  </si>
  <si>
    <t>Nombre d'heures
par semaine</t>
  </si>
  <si>
    <t>Jours de passage par semaine L/M/M/J/V
et plages horaires souhaitées</t>
  </si>
  <si>
    <t>Compléments d'information</t>
  </si>
  <si>
    <t xml:space="preserve"> 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</si>
  <si>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</si>
  <si>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</si>
  <si>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</si>
  <si>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</si>
  <si>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</si>
  <si>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</si>
  <si>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</si>
  <si>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</si>
  <si>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</si>
  <si>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</si>
  <si>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</si>
  <si>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</si>
  <si>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</si>
  <si>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</si>
  <si>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</si>
  <si>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</si>
  <si>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</si>
  <si>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</si>
  <si>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</si>
  <si>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</si>
  <si>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</si>
  <si>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</si>
  <si>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</si>
  <si>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</si>
  <si>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</si>
  <si>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</si>
  <si>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</si>
  <si>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07 87 94 88 85</t>
  </si>
  <si>
    <t>01 48 57 45 86</t>
  </si>
  <si>
    <t>beaucoup de passage à l'accueil</t>
  </si>
  <si>
    <t>Secrétariat</t>
  </si>
  <si>
    <t>01 43 03 32 30</t>
  </si>
  <si>
    <t>Madame GIRARDET</t>
  </si>
  <si>
    <t>01 48 49 85 86 ou 
06 25 90 16 23</t>
  </si>
  <si>
    <t>Le Centre d'information et d'Orientation partage les locaux avec la Mission Locale.</t>
  </si>
  <si>
    <t>insister sur les poignées et interrupteurs</t>
  </si>
  <si>
    <t>01 43 81 34 72</t>
  </si>
  <si>
    <t>01 43 81 38 85</t>
  </si>
  <si>
    <t>01 48 47 28 85</t>
  </si>
  <si>
    <t>LOT</t>
  </si>
  <si>
    <t>Décapage des sols</t>
  </si>
  <si>
    <t>3 angles difficiles d'accès, quelques marches à monter pour les matériels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</si>
  <si>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</si>
  <si>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</si>
  <si>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</si>
  <si>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</si>
  <si>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</si>
  <si>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</si>
  <si>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</si>
  <si>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</si>
  <si>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</si>
  <si>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</si>
  <si>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</si>
  <si>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</si>
  <si>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</si>
  <si>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</si>
  <si>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N2</t>
  </si>
  <si>
    <t>Mme Jezequel (IEN) M. Guichard (secrétaire)</t>
  </si>
  <si>
    <t>01 48 44 06 39</t>
  </si>
  <si>
    <t xml:space="preserve">21 bureaux </t>
  </si>
  <si>
    <t>2 rue Sadi Carnot 93500 PANTIN</t>
  </si>
  <si>
    <t>12 bureaux +
9 tables</t>
  </si>
  <si>
    <t>25 av Gabriel Peri 93100 MONTREUIL</t>
  </si>
  <si>
    <t>Mme Pastoor (IEN Montreuil 1) 
M. Chazalmartin (secrétaire Montreuil 1)  
Mme Poisson (IEN Montreuil 2) 
Mme Tilli (secrétaire Montreuil 2)</t>
  </si>
  <si>
    <t>01 45 28 86 86 (IEN montreuil 1) 
01 48 57 56 69 (IEN Montreuil 2)</t>
  </si>
  <si>
    <t>M. Gorez (IEN) 
Mme Locatelli (secrétaire)</t>
  </si>
  <si>
    <t>01 43 30 29 96</t>
  </si>
  <si>
    <t>10 bureaux 
+ 5 tables</t>
  </si>
  <si>
    <t>48 bv Roger Salendro 93190 LIVRY GARGAN</t>
  </si>
  <si>
    <t xml:space="preserve">La circonscription vient d être scindée. 
Les circonscriptions n'ont pas encore déménagé.
M. Gabarg (IEN Noisy le Grand 1) Mme Janiçon (secrétaire Noisy le grand 1) 
Mme Audin-Rey (IEN Noisy le Grand 2) Mme … ( secrétaire Noisy le grand 2) </t>
  </si>
  <si>
    <t>01 49 32 12 29</t>
  </si>
  <si>
    <t>12 bureaux +
 7 tables</t>
  </si>
  <si>
    <t>Collège Victor Hugo 2 allée Elsa Triolet 93160 NOISY LE GRAND</t>
  </si>
  <si>
    <t>Prestations occasionnelles demandées</t>
  </si>
  <si>
    <t>Prix HT MENSUEL
prestations hebdomadaires</t>
  </si>
  <si>
    <t>Prix TTC MENSUEL
prestations hebdomadaires</t>
  </si>
  <si>
    <t>Reprise personnel 
ANNEXE 7</t>
  </si>
  <si>
    <t>Prix HT 
des prestations occasionnelles ci-contre</t>
  </si>
  <si>
    <t>Prix TTC
des prestations occasionnelles ci-contre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</si>
  <si>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</si>
  <si>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 xml:space="preserve">NOM DU CANDIDAT : </t>
  </si>
  <si>
    <t>Muriel BENDAVID</t>
  </si>
  <si>
    <t xml:space="preserve">Madame PENNESY </t>
  </si>
  <si>
    <t>Laetitia DE MIN</t>
  </si>
  <si>
    <t>Surface 
()</t>
  </si>
  <si>
    <r>
      <t xml:space="preserve">
</t>
    </r>
    <r>
      <rPr>
        <sz val="11"/>
        <color theme="1"/>
        <rFont val="Calibri"/>
        <family val="2"/>
        <scheme val="minor"/>
      </rPr>
      <t>3 fois par semaine</t>
    </r>
  </si>
  <si>
    <t xml:space="preserve">Total </t>
  </si>
  <si>
    <t>1/ La visite du site est OBLIGATOIRE afin de compléter au mieux le bordereau des prix ci-dessous.
2/ Lorsqu'il y a des prestations occasionnelles décrites (colonne Z), il est OBLIGATOIRE de les chiffrer.</t>
  </si>
  <si>
    <t xml:space="preserve">Nettoyage des abords extérieurs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</si>
</sst>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50">
    <xf numFmtId="0" fontId="0" fillId="0" borderId="0" xfId="0"/>
    <xf numFmtId="0" fontId="0" fillId="3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9" fontId="0" fillId="3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5" fillId="3" borderId="1" xfId="0" applyFont="1" applyFill="1" applyBorder="1" applyAlignment="1">
      <alignment horizontal="left" vertical="center" wrapText="1"/>
    </xf>
    <xf numFmtId="0" fontId="8" fillId="5" borderId="0" xfId="0" applyFont="1" applyFill="1"/>
    <xf numFmtId="0" fontId="0" fillId="5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wrapText="1"/>
    </xf>
    <xf numFmtId="0" fontId="0" fillId="3" borderId="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/>
    </xf>
    <xf numFmtId="44" fontId="0" fillId="0" borderId="1" xfId="4" applyFont="1" applyBorder="1"/>
    <xf numFmtId="0" fontId="5" fillId="3" borderId="1" xfId="0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7"/>
  <sheetViews>
    <sheetView zoomScale="60" zoomScaleNormal="60" workbookViewId="0">
      <pane ySplit="5" topLeftCell="A6" activePane="bottomLeft" state="frozen"/>
      <selection pane="bottomLeft" activeCell="B4" sqref="B4"/>
    </sheetView>
  </sheetViews>
  <sheetFormatPr baseColWidth="10" defaultRowHeight="18.75" x14ac:dyDescent="0.3"/>
  <cols>
    <col min="1" max="1" width="10.85546875" style="32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22" customWidth="1"/>
    <col min="16" max="16" width="15.5703125" customWidth="1"/>
    <col min="17" max="18" width="15.5703125" style="22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12" customWidth="1"/>
    <col min="24" max="24" width="16.5703125" customWidth="1"/>
    <col min="25" max="25" width="18.7109375" customWidth="1"/>
    <col min="26" max="26" width="21.28515625" customWidth="1"/>
    <col min="27" max="27" width="16.5703125" style="12" customWidth="1"/>
    <col min="28" max="28" width="18.7109375" style="12" customWidth="1"/>
    <col min="29" max="29" width="44.140625" customWidth="1"/>
  </cols>
  <sheetData>
    <row r="1" spans="1:29" s="12" customFormat="1" x14ac:dyDescent="0.3">
      <c r="A1" s="34"/>
      <c r="B1" s="48" t="s">
        <v>171</v>
      </c>
      <c r="C1" s="48"/>
      <c r="D1" s="48"/>
      <c r="E1" s="48"/>
      <c r="F1" s="48"/>
      <c r="G1" s="48"/>
      <c r="H1" s="48"/>
      <c r="I1" s="48"/>
      <c r="J1" s="48"/>
      <c r="K1" s="13"/>
      <c r="L1" s="13"/>
      <c r="M1" s="35"/>
      <c r="N1" s="35"/>
      <c r="O1" s="35"/>
      <c r="P1" s="13"/>
      <c r="Q1" s="35"/>
      <c r="R1" s="35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s="12" customFormat="1" x14ac:dyDescent="0.3">
      <c r="A2" s="34"/>
      <c r="B2" s="48"/>
      <c r="C2" s="48"/>
      <c r="D2" s="48"/>
      <c r="E2" s="48"/>
      <c r="F2" s="48"/>
      <c r="G2" s="48"/>
      <c r="H2" s="48"/>
      <c r="I2" s="48"/>
      <c r="J2" s="48"/>
      <c r="K2" s="13"/>
      <c r="L2" s="13"/>
      <c r="M2" s="35"/>
      <c r="N2" s="35"/>
      <c r="O2" s="35"/>
      <c r="P2" s="13"/>
      <c r="Q2" s="35"/>
      <c r="R2" s="35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s="12" customFormat="1" ht="58.5" customHeight="1" x14ac:dyDescent="0.3">
      <c r="A3" s="34"/>
      <c r="B3" s="46" t="s">
        <v>178</v>
      </c>
      <c r="C3" s="47"/>
      <c r="D3" s="47"/>
      <c r="E3" s="47"/>
      <c r="F3" s="47"/>
      <c r="G3" s="47"/>
      <c r="H3" s="47"/>
      <c r="I3" s="47"/>
      <c r="J3" s="47"/>
      <c r="K3" s="13"/>
      <c r="L3" s="13"/>
      <c r="M3" s="35"/>
      <c r="N3" s="35"/>
      <c r="O3" s="35"/>
      <c r="P3" s="13"/>
      <c r="Q3" s="35"/>
      <c r="R3" s="35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s="12" customFormat="1" x14ac:dyDescent="0.3">
      <c r="A4" s="3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5"/>
      <c r="N4" s="35"/>
      <c r="O4" s="35"/>
      <c r="P4" s="13"/>
      <c r="Q4" s="35"/>
      <c r="R4" s="35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75" x14ac:dyDescent="0.25">
      <c r="A5" s="30" t="s">
        <v>130</v>
      </c>
      <c r="B5" s="2" t="s">
        <v>40</v>
      </c>
      <c r="C5" s="2" t="s">
        <v>41</v>
      </c>
      <c r="D5" s="2" t="s">
        <v>42</v>
      </c>
      <c r="E5" s="2" t="s">
        <v>3</v>
      </c>
      <c r="F5" s="2" t="s">
        <v>43</v>
      </c>
      <c r="G5" s="2" t="s">
        <v>175</v>
      </c>
      <c r="H5" s="2" t="s">
        <v>95</v>
      </c>
      <c r="I5" s="2" t="s">
        <v>96</v>
      </c>
      <c r="J5" s="2" t="s">
        <v>97</v>
      </c>
      <c r="K5" s="2" t="s">
        <v>94</v>
      </c>
      <c r="L5" s="2" t="s">
        <v>101</v>
      </c>
      <c r="M5" s="2" t="s">
        <v>93</v>
      </c>
      <c r="N5" s="2" t="s">
        <v>98</v>
      </c>
      <c r="O5" s="2" t="s">
        <v>99</v>
      </c>
      <c r="P5" s="2" t="s">
        <v>91</v>
      </c>
      <c r="Q5" s="2" t="s">
        <v>92</v>
      </c>
      <c r="R5" s="2" t="s">
        <v>100</v>
      </c>
      <c r="S5" s="2" t="s">
        <v>89</v>
      </c>
      <c r="T5" s="2" t="s">
        <v>170</v>
      </c>
      <c r="U5" s="2" t="s">
        <v>88</v>
      </c>
      <c r="V5" s="6" t="s">
        <v>87</v>
      </c>
      <c r="W5" s="6" t="s">
        <v>167</v>
      </c>
      <c r="X5" s="5" t="s">
        <v>165</v>
      </c>
      <c r="Y5" s="5" t="s">
        <v>166</v>
      </c>
      <c r="Z5" s="23" t="s">
        <v>164</v>
      </c>
      <c r="AA5" s="5" t="s">
        <v>168</v>
      </c>
      <c r="AB5" s="5" t="s">
        <v>169</v>
      </c>
      <c r="AC5" s="6" t="s">
        <v>117</v>
      </c>
    </row>
    <row r="6" spans="1:29" ht="105" x14ac:dyDescent="0.25">
      <c r="A6" s="31">
        <v>3</v>
      </c>
      <c r="B6" s="26">
        <v>93</v>
      </c>
      <c r="C6" s="14" t="s">
        <v>0</v>
      </c>
      <c r="D6" s="14" t="s">
        <v>151</v>
      </c>
      <c r="E6" s="14" t="s">
        <v>148</v>
      </c>
      <c r="F6" s="14" t="s">
        <v>149</v>
      </c>
      <c r="G6" s="27" t="s">
        <v>78</v>
      </c>
      <c r="H6" s="27" t="s">
        <v>6</v>
      </c>
      <c r="I6" s="27" t="s">
        <v>7</v>
      </c>
      <c r="J6" s="41"/>
      <c r="K6" s="27" t="s">
        <v>10</v>
      </c>
      <c r="L6" s="27" t="s">
        <v>8</v>
      </c>
      <c r="M6" s="26" t="s">
        <v>79</v>
      </c>
      <c r="N6" s="26" t="s">
        <v>9</v>
      </c>
      <c r="O6" s="26" t="s">
        <v>80</v>
      </c>
      <c r="P6" s="9" t="s">
        <v>150</v>
      </c>
      <c r="Q6" s="9">
        <v>11</v>
      </c>
      <c r="R6" s="15" t="s">
        <v>132</v>
      </c>
      <c r="S6" s="14" t="s">
        <v>11</v>
      </c>
      <c r="T6" s="41"/>
      <c r="U6" s="14" t="s">
        <v>44</v>
      </c>
      <c r="V6" s="15">
        <v>4</v>
      </c>
      <c r="W6" s="8" t="s">
        <v>12</v>
      </c>
      <c r="X6" s="3"/>
      <c r="Y6" s="3"/>
      <c r="Z6" s="24"/>
      <c r="AA6" s="3"/>
      <c r="AB6" s="3"/>
      <c r="AC6" s="29"/>
    </row>
    <row r="7" spans="1:29" ht="45" x14ac:dyDescent="0.25">
      <c r="A7" s="31">
        <v>3</v>
      </c>
      <c r="B7" s="26">
        <v>93</v>
      </c>
      <c r="C7" s="14" t="s">
        <v>46</v>
      </c>
      <c r="D7" s="14" t="s">
        <v>45</v>
      </c>
      <c r="E7" s="1" t="s">
        <v>172</v>
      </c>
      <c r="F7" s="1" t="s">
        <v>118</v>
      </c>
      <c r="G7" s="7" t="s">
        <v>63</v>
      </c>
      <c r="H7" s="28">
        <v>0.8</v>
      </c>
      <c r="I7" s="28">
        <v>0.2</v>
      </c>
      <c r="J7" s="39"/>
      <c r="K7" s="39"/>
      <c r="L7" s="39"/>
      <c r="M7" s="40"/>
      <c r="N7" s="40"/>
      <c r="O7" s="9" t="s">
        <v>4</v>
      </c>
      <c r="P7" s="9">
        <v>16</v>
      </c>
      <c r="Q7" s="9">
        <v>12</v>
      </c>
      <c r="R7" s="40"/>
      <c r="S7" s="7" t="s">
        <v>34</v>
      </c>
      <c r="T7" s="38"/>
      <c r="U7" s="42" t="s">
        <v>176</v>
      </c>
      <c r="V7" s="8">
        <v>7</v>
      </c>
      <c r="W7" s="8" t="s">
        <v>12</v>
      </c>
      <c r="X7" s="3"/>
      <c r="Y7" s="3"/>
      <c r="Z7" s="25"/>
      <c r="AA7" s="3"/>
      <c r="AB7" s="3"/>
      <c r="AC7" s="29"/>
    </row>
    <row r="8" spans="1:29" ht="135" x14ac:dyDescent="0.25">
      <c r="A8" s="31">
        <v>3</v>
      </c>
      <c r="B8" s="26">
        <v>93</v>
      </c>
      <c r="C8" s="14" t="s">
        <v>1</v>
      </c>
      <c r="D8" s="14" t="s">
        <v>153</v>
      </c>
      <c r="E8" s="14" t="s">
        <v>154</v>
      </c>
      <c r="F8" s="14" t="s">
        <v>155</v>
      </c>
      <c r="G8" s="27" t="s">
        <v>64</v>
      </c>
      <c r="H8" s="27" t="s">
        <v>65</v>
      </c>
      <c r="I8" s="41"/>
      <c r="J8" s="27" t="s">
        <v>65</v>
      </c>
      <c r="K8" s="27" t="s">
        <v>14</v>
      </c>
      <c r="L8" s="27" t="s">
        <v>66</v>
      </c>
      <c r="M8" s="15" t="s">
        <v>13</v>
      </c>
      <c r="N8" s="26"/>
      <c r="O8" s="26" t="s">
        <v>15</v>
      </c>
      <c r="P8" s="8" t="s">
        <v>152</v>
      </c>
      <c r="Q8" s="26">
        <v>15</v>
      </c>
      <c r="R8" s="26">
        <v>1</v>
      </c>
      <c r="S8" s="14" t="s">
        <v>16</v>
      </c>
      <c r="T8" s="41"/>
      <c r="U8" s="14" t="s">
        <v>44</v>
      </c>
      <c r="V8" s="15">
        <v>4</v>
      </c>
      <c r="W8" s="8" t="s">
        <v>12</v>
      </c>
      <c r="X8" s="3"/>
      <c r="Y8" s="3"/>
      <c r="Z8" s="24"/>
      <c r="AA8" s="3"/>
      <c r="AB8" s="3"/>
      <c r="AC8" s="29"/>
    </row>
    <row r="9" spans="1:29" ht="45" x14ac:dyDescent="0.25">
      <c r="A9" s="31">
        <v>3</v>
      </c>
      <c r="B9" s="26">
        <v>93</v>
      </c>
      <c r="C9" s="14" t="s">
        <v>48</v>
      </c>
      <c r="D9" s="1" t="s">
        <v>47</v>
      </c>
      <c r="E9" s="1" t="s">
        <v>173</v>
      </c>
      <c r="F9" s="1" t="s">
        <v>119</v>
      </c>
      <c r="G9" s="7" t="s">
        <v>69</v>
      </c>
      <c r="H9" s="39"/>
      <c r="I9" s="39"/>
      <c r="J9" s="28">
        <v>1</v>
      </c>
      <c r="K9" s="39"/>
      <c r="L9" s="39"/>
      <c r="M9" s="9">
        <v>2</v>
      </c>
      <c r="N9" s="9" t="s">
        <v>4</v>
      </c>
      <c r="O9" s="9" t="s">
        <v>4</v>
      </c>
      <c r="P9" s="9">
        <v>18</v>
      </c>
      <c r="Q9" s="9">
        <v>13</v>
      </c>
      <c r="R9" s="40"/>
      <c r="S9" s="7" t="s">
        <v>120</v>
      </c>
      <c r="T9" s="38" t="s">
        <v>90</v>
      </c>
      <c r="U9" s="42" t="s">
        <v>176</v>
      </c>
      <c r="V9" s="8">
        <v>7</v>
      </c>
      <c r="W9" s="8" t="s">
        <v>12</v>
      </c>
      <c r="X9" s="3"/>
      <c r="Y9" s="3"/>
      <c r="Z9" s="25"/>
      <c r="AA9" s="3"/>
      <c r="AB9" s="3"/>
      <c r="AC9" s="29"/>
    </row>
    <row r="10" spans="1:29" ht="45" x14ac:dyDescent="0.25">
      <c r="A10" s="31">
        <v>3</v>
      </c>
      <c r="B10" s="26">
        <v>93</v>
      </c>
      <c r="C10" s="14" t="s">
        <v>52</v>
      </c>
      <c r="D10" s="1" t="s">
        <v>51</v>
      </c>
      <c r="E10" s="1" t="s">
        <v>123</v>
      </c>
      <c r="F10" s="1" t="s">
        <v>124</v>
      </c>
      <c r="G10" s="7" t="s">
        <v>61</v>
      </c>
      <c r="H10" s="7" t="s">
        <v>76</v>
      </c>
      <c r="I10" s="7" t="s">
        <v>60</v>
      </c>
      <c r="J10" s="7" t="s">
        <v>72</v>
      </c>
      <c r="K10" s="39"/>
      <c r="L10" s="39"/>
      <c r="M10" s="9" t="s">
        <v>84</v>
      </c>
      <c r="N10" s="9" t="s">
        <v>4</v>
      </c>
      <c r="O10" s="9" t="s">
        <v>4</v>
      </c>
      <c r="P10" s="9">
        <v>15</v>
      </c>
      <c r="Q10" s="9">
        <v>19</v>
      </c>
      <c r="R10" s="9" t="s">
        <v>4</v>
      </c>
      <c r="S10" s="1" t="s">
        <v>125</v>
      </c>
      <c r="T10" s="33" t="s">
        <v>126</v>
      </c>
      <c r="U10" s="42" t="s">
        <v>176</v>
      </c>
      <c r="V10" s="8">
        <v>7</v>
      </c>
      <c r="W10" s="8" t="s">
        <v>12</v>
      </c>
      <c r="X10" s="3"/>
      <c r="Y10" s="3"/>
      <c r="Z10" s="25"/>
      <c r="AA10" s="3"/>
      <c r="AB10" s="3"/>
      <c r="AC10" s="29"/>
    </row>
    <row r="11" spans="1:29" ht="45" x14ac:dyDescent="0.25">
      <c r="A11" s="31">
        <v>3</v>
      </c>
      <c r="B11" s="26">
        <v>93</v>
      </c>
      <c r="C11" s="14" t="s">
        <v>58</v>
      </c>
      <c r="D11" s="1" t="s">
        <v>57</v>
      </c>
      <c r="E11" s="1" t="s">
        <v>121</v>
      </c>
      <c r="F11" s="1" t="s">
        <v>129</v>
      </c>
      <c r="G11" s="7" t="s">
        <v>75</v>
      </c>
      <c r="H11" s="39"/>
      <c r="I11" s="7" t="s">
        <v>75</v>
      </c>
      <c r="J11" s="39"/>
      <c r="K11" s="7" t="s">
        <v>27</v>
      </c>
      <c r="L11" s="39"/>
      <c r="M11" s="9" t="s">
        <v>15</v>
      </c>
      <c r="N11" s="9" t="s">
        <v>12</v>
      </c>
      <c r="O11" s="9" t="s">
        <v>28</v>
      </c>
      <c r="P11" s="9">
        <v>24</v>
      </c>
      <c r="Q11" s="9">
        <v>14</v>
      </c>
      <c r="R11" s="9" t="s">
        <v>28</v>
      </c>
      <c r="S11" s="1" t="s">
        <v>29</v>
      </c>
      <c r="T11" s="38"/>
      <c r="U11" s="42" t="s">
        <v>176</v>
      </c>
      <c r="V11" s="8">
        <v>7</v>
      </c>
      <c r="W11" s="8" t="s">
        <v>12</v>
      </c>
      <c r="X11" s="3"/>
      <c r="Y11" s="3"/>
      <c r="Z11" s="25"/>
      <c r="AA11" s="3"/>
      <c r="AB11" s="3"/>
      <c r="AC11" s="29"/>
    </row>
    <row r="12" spans="1:29" ht="45" x14ac:dyDescent="0.25">
      <c r="A12" s="31">
        <v>3</v>
      </c>
      <c r="B12" s="26">
        <v>93</v>
      </c>
      <c r="C12" s="14" t="s">
        <v>26</v>
      </c>
      <c r="D12" s="14" t="s">
        <v>159</v>
      </c>
      <c r="E12" s="14" t="s">
        <v>156</v>
      </c>
      <c r="F12" s="14" t="s">
        <v>157</v>
      </c>
      <c r="G12" s="27" t="s">
        <v>67</v>
      </c>
      <c r="H12" s="41"/>
      <c r="I12" s="27" t="s">
        <v>67</v>
      </c>
      <c r="J12" s="41"/>
      <c r="K12" s="43" t="s">
        <v>19</v>
      </c>
      <c r="L12" s="41"/>
      <c r="M12" s="26" t="s">
        <v>18</v>
      </c>
      <c r="N12" s="26" t="s">
        <v>17</v>
      </c>
      <c r="O12" s="26" t="s">
        <v>20</v>
      </c>
      <c r="P12" s="15" t="s">
        <v>158</v>
      </c>
      <c r="Q12" s="26">
        <v>13</v>
      </c>
      <c r="R12" s="15" t="s">
        <v>21</v>
      </c>
      <c r="S12" s="14" t="s">
        <v>22</v>
      </c>
      <c r="T12" s="41"/>
      <c r="U12" s="14" t="s">
        <v>44</v>
      </c>
      <c r="V12" s="15">
        <v>4</v>
      </c>
      <c r="W12" s="8" t="s">
        <v>12</v>
      </c>
      <c r="X12" s="3"/>
      <c r="Y12" s="3"/>
      <c r="Z12" s="25"/>
      <c r="AA12" s="3"/>
      <c r="AB12" s="3"/>
      <c r="AC12" s="29"/>
    </row>
    <row r="13" spans="1:29" ht="195" x14ac:dyDescent="0.25">
      <c r="A13" s="31">
        <v>3</v>
      </c>
      <c r="B13" s="26">
        <v>93</v>
      </c>
      <c r="C13" s="14" t="s">
        <v>2</v>
      </c>
      <c r="D13" s="14" t="s">
        <v>163</v>
      </c>
      <c r="E13" s="14" t="s">
        <v>160</v>
      </c>
      <c r="F13" s="14" t="s">
        <v>161</v>
      </c>
      <c r="G13" s="27" t="s">
        <v>68</v>
      </c>
      <c r="H13" s="41"/>
      <c r="I13" s="27" t="s">
        <v>68</v>
      </c>
      <c r="J13" s="41"/>
      <c r="K13" s="27" t="s">
        <v>24</v>
      </c>
      <c r="L13" s="41"/>
      <c r="M13" s="15" t="s">
        <v>23</v>
      </c>
      <c r="N13" s="41"/>
      <c r="O13" s="41"/>
      <c r="P13" s="8" t="s">
        <v>162</v>
      </c>
      <c r="Q13" s="26">
        <v>15</v>
      </c>
      <c r="R13" s="26" t="s">
        <v>25</v>
      </c>
      <c r="S13" s="41"/>
      <c r="T13" s="41"/>
      <c r="U13" s="14" t="s">
        <v>44</v>
      </c>
      <c r="V13" s="15">
        <v>4</v>
      </c>
      <c r="W13" s="8" t="s">
        <v>12</v>
      </c>
      <c r="X13" s="3"/>
      <c r="Y13" s="3"/>
      <c r="Z13" s="25"/>
      <c r="AA13" s="3"/>
      <c r="AB13" s="3"/>
      <c r="AC13" s="29"/>
    </row>
    <row r="14" spans="1:29" ht="45" x14ac:dyDescent="0.25">
      <c r="A14" s="31">
        <v>3</v>
      </c>
      <c r="B14" s="26">
        <v>93</v>
      </c>
      <c r="C14" s="14" t="s">
        <v>50</v>
      </c>
      <c r="D14" s="1" t="s">
        <v>49</v>
      </c>
      <c r="E14" s="1" t="s">
        <v>121</v>
      </c>
      <c r="F14" s="1" t="s">
        <v>122</v>
      </c>
      <c r="G14" s="7" t="s">
        <v>59</v>
      </c>
      <c r="H14" s="39"/>
      <c r="I14" s="7" t="s">
        <v>70</v>
      </c>
      <c r="J14" s="7" t="s">
        <v>71</v>
      </c>
      <c r="K14" s="1" t="s">
        <v>37</v>
      </c>
      <c r="L14" s="39"/>
      <c r="M14" s="9" t="s">
        <v>81</v>
      </c>
      <c r="N14" s="9">
        <v>2</v>
      </c>
      <c r="O14" s="9" t="s">
        <v>82</v>
      </c>
      <c r="P14" s="9">
        <v>16</v>
      </c>
      <c r="Q14" s="9">
        <v>14</v>
      </c>
      <c r="R14" s="9" t="s">
        <v>83</v>
      </c>
      <c r="S14" s="7" t="s">
        <v>38</v>
      </c>
      <c r="T14" s="38"/>
      <c r="U14" s="42" t="s">
        <v>176</v>
      </c>
      <c r="V14" s="8">
        <v>7</v>
      </c>
      <c r="W14" s="8" t="s">
        <v>12</v>
      </c>
      <c r="X14" s="3"/>
      <c r="Y14" s="3"/>
      <c r="Z14" s="25"/>
      <c r="AA14" s="3"/>
      <c r="AB14" s="3"/>
      <c r="AC14" s="29"/>
    </row>
    <row r="15" spans="1:29" ht="45" x14ac:dyDescent="0.25">
      <c r="A15" s="31">
        <v>3</v>
      </c>
      <c r="B15" s="26">
        <v>93</v>
      </c>
      <c r="C15" s="14" t="s">
        <v>54</v>
      </c>
      <c r="D15" s="1" t="s">
        <v>53</v>
      </c>
      <c r="E15" s="1" t="s">
        <v>174</v>
      </c>
      <c r="F15" s="1" t="s">
        <v>127</v>
      </c>
      <c r="G15" s="7" t="s">
        <v>62</v>
      </c>
      <c r="H15" s="39"/>
      <c r="I15" s="7" t="s">
        <v>77</v>
      </c>
      <c r="J15" s="7" t="s">
        <v>30</v>
      </c>
      <c r="K15" s="7" t="s">
        <v>5</v>
      </c>
      <c r="L15" s="39"/>
      <c r="M15" s="9" t="s">
        <v>31</v>
      </c>
      <c r="N15" s="9" t="s">
        <v>12</v>
      </c>
      <c r="O15" s="9" t="s">
        <v>32</v>
      </c>
      <c r="P15" s="9">
        <v>55</v>
      </c>
      <c r="Q15" s="9">
        <v>21</v>
      </c>
      <c r="R15" s="9" t="s">
        <v>33</v>
      </c>
      <c r="S15" s="1" t="s">
        <v>85</v>
      </c>
      <c r="T15" s="38"/>
      <c r="U15" s="42" t="s">
        <v>176</v>
      </c>
      <c r="V15" s="8">
        <v>7</v>
      </c>
      <c r="W15" s="8" t="s">
        <v>12</v>
      </c>
      <c r="X15" s="3"/>
      <c r="Y15" s="3"/>
      <c r="Z15" s="25"/>
      <c r="AA15" s="3"/>
      <c r="AB15" s="3"/>
      <c r="AC15" s="29"/>
    </row>
    <row r="16" spans="1:29" ht="45" x14ac:dyDescent="0.25">
      <c r="A16" s="31">
        <v>3</v>
      </c>
      <c r="B16" s="26">
        <v>93</v>
      </c>
      <c r="C16" s="14" t="s">
        <v>55</v>
      </c>
      <c r="D16" s="1" t="s">
        <v>56</v>
      </c>
      <c r="E16" s="1" t="s">
        <v>174</v>
      </c>
      <c r="F16" s="1" t="s">
        <v>128</v>
      </c>
      <c r="G16" s="7" t="s">
        <v>73</v>
      </c>
      <c r="H16" s="7" t="s">
        <v>12</v>
      </c>
      <c r="I16" s="7" t="s">
        <v>74</v>
      </c>
      <c r="J16" s="1" t="s">
        <v>35</v>
      </c>
      <c r="K16" s="7" t="s">
        <v>39</v>
      </c>
      <c r="L16" s="7" t="s">
        <v>36</v>
      </c>
      <c r="M16" s="9" t="s">
        <v>86</v>
      </c>
      <c r="N16" s="9" t="s">
        <v>4</v>
      </c>
      <c r="O16" s="9" t="s">
        <v>4</v>
      </c>
      <c r="P16" s="9">
        <v>23</v>
      </c>
      <c r="Q16" s="9">
        <v>22</v>
      </c>
      <c r="R16" s="9" t="s">
        <v>4</v>
      </c>
      <c r="S16" s="39"/>
      <c r="T16" s="38"/>
      <c r="U16" s="42" t="s">
        <v>176</v>
      </c>
      <c r="V16" s="8">
        <v>7</v>
      </c>
      <c r="W16" s="8" t="s">
        <v>12</v>
      </c>
      <c r="X16" s="3"/>
      <c r="Y16" s="3"/>
      <c r="Z16" s="25"/>
      <c r="AA16" s="3"/>
      <c r="AB16" s="3"/>
      <c r="AC16" s="29"/>
    </row>
    <row r="17" spans="23:28" x14ac:dyDescent="0.3">
      <c r="W17" s="45" t="s">
        <v>177</v>
      </c>
      <c r="X17" s="44">
        <f>SUM(X6:X16)</f>
        <v>0</v>
      </c>
      <c r="Y17" s="44">
        <f>SUM(Y6:Y16)</f>
        <v>0</v>
      </c>
      <c r="AA17" s="44">
        <f>SUM(AA6:AA16)</f>
        <v>0</v>
      </c>
      <c r="AB17" s="44">
        <f>SUM(AB6:AB16)</f>
        <v>0</v>
      </c>
    </row>
  </sheetData>
  <autoFilter ref="A5:AC16" xr:uid="{00000000-0009-0000-0000-000000000000}">
    <sortState xmlns:xlrd2="http://schemas.microsoft.com/office/spreadsheetml/2017/richdata2" ref="A6:AC16">
      <sortCondition ref="A5:A16"/>
    </sortState>
  </autoFilter>
  <mergeCells count="3">
    <mergeCell ref="B3:J3"/>
    <mergeCell ref="B1:J1"/>
    <mergeCell ref="B2:J2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"/>
  <sheetViews>
    <sheetView tabSelected="1" workbookViewId="0">
      <selection activeCell="B21" sqref="B21"/>
    </sheetView>
  </sheetViews>
  <sheetFormatPr baseColWidth="10" defaultRowHeight="15" x14ac:dyDescent="0.25"/>
  <cols>
    <col min="1" max="1" width="10.7109375" style="12" customWidth="1"/>
    <col min="2" max="2" width="68.85546875" customWidth="1"/>
    <col min="3" max="3" width="14.5703125" style="12" customWidth="1"/>
    <col min="4" max="5" width="11.140625" customWidth="1"/>
    <col min="6" max="6" width="37.140625" customWidth="1"/>
  </cols>
  <sheetData>
    <row r="1" spans="1:6" s="12" customFormat="1" ht="32.1" customHeight="1" x14ac:dyDescent="0.25">
      <c r="A1" s="13"/>
      <c r="B1" s="49" t="s">
        <v>107</v>
      </c>
      <c r="C1" s="49"/>
      <c r="D1" s="49"/>
      <c r="E1" s="49"/>
      <c r="F1" s="49"/>
    </row>
    <row r="2" spans="1:6" s="12" customFormat="1" x14ac:dyDescent="0.25">
      <c r="A2" s="13"/>
      <c r="B2" s="13"/>
      <c r="C2" s="13"/>
      <c r="D2" s="13"/>
      <c r="E2" s="13"/>
      <c r="F2" s="13"/>
    </row>
    <row r="3" spans="1:6" x14ac:dyDescent="0.25">
      <c r="A3" s="17" t="s">
        <v>108</v>
      </c>
      <c r="B3" s="18" t="s">
        <v>109</v>
      </c>
      <c r="C3" s="19" t="s">
        <v>102</v>
      </c>
      <c r="D3" s="20" t="s">
        <v>110</v>
      </c>
      <c r="E3" s="20" t="s">
        <v>111</v>
      </c>
      <c r="F3" s="19" t="s">
        <v>117</v>
      </c>
    </row>
    <row r="4" spans="1:6" s="12" customFormat="1" x14ac:dyDescent="0.25">
      <c r="A4" s="21" t="s">
        <v>136</v>
      </c>
      <c r="B4" s="11" t="s">
        <v>103</v>
      </c>
      <c r="C4" s="10" t="s">
        <v>116</v>
      </c>
      <c r="D4" s="36"/>
      <c r="E4" s="36"/>
      <c r="F4" s="16"/>
    </row>
    <row r="5" spans="1:6" s="12" customFormat="1" x14ac:dyDescent="0.25">
      <c r="A5" s="21" t="s">
        <v>137</v>
      </c>
      <c r="B5" s="11" t="s">
        <v>104</v>
      </c>
      <c r="C5" s="10" t="s">
        <v>116</v>
      </c>
      <c r="D5" s="36"/>
      <c r="E5" s="36"/>
      <c r="F5" s="16"/>
    </row>
    <row r="6" spans="1:6" x14ac:dyDescent="0.25">
      <c r="A6" s="21" t="s">
        <v>138</v>
      </c>
      <c r="B6" s="11" t="s">
        <v>131</v>
      </c>
      <c r="C6" s="10" t="s">
        <v>116</v>
      </c>
      <c r="D6" s="36"/>
      <c r="E6" s="36"/>
      <c r="F6" s="16"/>
    </row>
    <row r="7" spans="1:6" s="12" customFormat="1" x14ac:dyDescent="0.25">
      <c r="A7" s="21" t="s">
        <v>139</v>
      </c>
      <c r="B7" s="11" t="s">
        <v>105</v>
      </c>
      <c r="C7" s="10" t="s">
        <v>116</v>
      </c>
      <c r="D7" s="36"/>
      <c r="E7" s="36"/>
      <c r="F7" s="16"/>
    </row>
    <row r="8" spans="1:6" x14ac:dyDescent="0.25">
      <c r="A8" s="21" t="s">
        <v>140</v>
      </c>
      <c r="B8" s="11" t="s">
        <v>135</v>
      </c>
      <c r="C8" s="10" t="s">
        <v>116</v>
      </c>
      <c r="D8" s="36"/>
      <c r="E8" s="36"/>
      <c r="F8" s="16"/>
    </row>
    <row r="9" spans="1:6" x14ac:dyDescent="0.25">
      <c r="A9" s="21" t="s">
        <v>141</v>
      </c>
      <c r="B9" s="11" t="s">
        <v>133</v>
      </c>
      <c r="C9" s="10" t="s">
        <v>116</v>
      </c>
      <c r="D9" s="36"/>
      <c r="E9" s="36"/>
      <c r="F9" s="16"/>
    </row>
    <row r="10" spans="1:6" x14ac:dyDescent="0.25">
      <c r="A10" s="21" t="s">
        <v>142</v>
      </c>
      <c r="B10" s="11" t="s">
        <v>115</v>
      </c>
      <c r="C10" s="10" t="s">
        <v>116</v>
      </c>
      <c r="D10" s="36"/>
      <c r="E10" s="36"/>
      <c r="F10" s="16"/>
    </row>
    <row r="11" spans="1:6" x14ac:dyDescent="0.25">
      <c r="A11" s="21" t="s">
        <v>143</v>
      </c>
      <c r="B11" s="11" t="s">
        <v>112</v>
      </c>
      <c r="C11" s="10" t="s">
        <v>116</v>
      </c>
      <c r="D11" s="36"/>
      <c r="E11" s="36"/>
      <c r="F11" s="16"/>
    </row>
    <row r="12" spans="1:6" x14ac:dyDescent="0.25">
      <c r="A12" s="21" t="s">
        <v>144</v>
      </c>
      <c r="B12" s="11" t="s">
        <v>113</v>
      </c>
      <c r="C12" s="10" t="s">
        <v>116</v>
      </c>
      <c r="D12" s="36"/>
      <c r="E12" s="36"/>
      <c r="F12" s="16"/>
    </row>
    <row r="13" spans="1:6" x14ac:dyDescent="0.25">
      <c r="A13" s="21" t="s">
        <v>145</v>
      </c>
      <c r="B13" s="11" t="s">
        <v>114</v>
      </c>
      <c r="C13" s="10" t="s">
        <v>116</v>
      </c>
      <c r="D13" s="37"/>
      <c r="E13" s="37"/>
      <c r="F13" s="16"/>
    </row>
    <row r="14" spans="1:6" x14ac:dyDescent="0.25">
      <c r="A14" s="21" t="s">
        <v>146</v>
      </c>
      <c r="B14" s="4" t="s">
        <v>134</v>
      </c>
      <c r="C14" s="11" t="s">
        <v>106</v>
      </c>
      <c r="D14" s="36"/>
      <c r="E14" s="36"/>
      <c r="F14" s="16"/>
    </row>
    <row r="15" spans="1:6" x14ac:dyDescent="0.25">
      <c r="A15" s="21" t="s">
        <v>147</v>
      </c>
      <c r="B15" s="4" t="s">
        <v>179</v>
      </c>
      <c r="C15" s="11" t="s">
        <v>106</v>
      </c>
      <c r="D15" s="36"/>
      <c r="E15" s="36"/>
      <c r="F15" s="16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forfaitaires</vt:lpstr>
      <vt:lpstr>Prestations à bon de commande</vt:lpstr>
      <vt:lpstr>'Prestations forfaitaires'!Impression_des_titres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2026-01-29T10:00:15Z</dcterms:modified>
</cp:coreProperties>
</file>